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2F24A51-D9D7-4623-B695-EC732F1DE2DC}" xr6:coauthVersionLast="47" xr6:coauthVersionMax="47" xr10:uidLastSave="{00000000-0000-0000-0000-000000000000}"/>
  <bookViews>
    <workbookView xWindow="29625" yWindow="900" windowWidth="24855" windowHeight="13020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152" l="1"/>
  <c r="D35" i="152" l="1"/>
  <c r="Q33" i="152"/>
  <c r="Q30" i="152" l="1"/>
  <c r="Q29" i="152"/>
  <c r="Q28" i="152"/>
  <c r="D28" i="152" l="1"/>
  <c r="Q26" i="152"/>
  <c r="Q23" i="152" l="1"/>
  <c r="Q20" i="152" l="1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S25" i="152"/>
  <c r="R25" i="152" s="1"/>
  <c r="Q27" i="152" l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<sst xmlns="http://schemas.openxmlformats.org/spreadsheetml/2006/main" count="2187" uniqueCount="404">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</sst>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N65" sqref="N6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J16" activePane="bottomRight" state="frozen"/>
      <selection pane="topRight" activeCell="C1" sqref="C1"/>
      <selection pane="bottomLeft" activeCell="A7" sqref="A7"/>
      <selection pane="bottomRight" activeCell="W35" sqref="W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-2400</v>
      </c>
      <c r="J22" s="63">
        <v>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-11700</v>
      </c>
      <c r="J23" s="63">
        <v>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7642.3335294117742</v>
      </c>
      <c r="P23" s="7">
        <f t="shared" si="6"/>
        <v>129919.67000000016</v>
      </c>
      <c r="Q23" s="164">
        <f>Q22+N23</f>
        <v>166439.51</v>
      </c>
      <c r="R23" s="29">
        <f t="shared" si="1"/>
        <v>104.53497123748616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7102.1766666666763</v>
      </c>
      <c r="P24" s="7">
        <f t="shared" si="6"/>
        <v>127839.18000000017</v>
      </c>
      <c r="Q24" s="164">
        <f t="shared" ref="Q24" si="14">Q23+N24</f>
        <v>166439.51</v>
      </c>
      <c r="R24" s="29">
        <f t="shared" si="1"/>
        <v>104.21444141150404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6618.878421052641</v>
      </c>
      <c r="P25" s="7">
        <f t="shared" si="6"/>
        <v>125758.69000000018</v>
      </c>
      <c r="Q25" s="164">
        <f>Q24+N25</f>
        <v>166439.51</v>
      </c>
      <c r="R25" s="29">
        <f t="shared" si="1"/>
        <v>103.92705816582755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7600</v>
      </c>
      <c r="J26" s="63">
        <v>100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6059.0600000000095</v>
      </c>
      <c r="P26" s="7">
        <f t="shared" si="6"/>
        <v>121181.20000000019</v>
      </c>
      <c r="Q26" s="164">
        <f>Q25+N26+1</f>
        <v>163942.51</v>
      </c>
      <c r="R26" s="29">
        <f t="shared" si="1"/>
        <v>103.59545454545449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-26900</v>
      </c>
      <c r="J27" s="63">
        <v>100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5767.2242857142946</v>
      </c>
      <c r="P27" s="7">
        <f t="shared" si="6"/>
        <v>121111.7100000002</v>
      </c>
      <c r="Q27" s="164">
        <f>Q26+N27</f>
        <v>168450.51</v>
      </c>
      <c r="R27" s="29">
        <f t="shared" si="1"/>
        <v>103.42287223220636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-15300</v>
      </c>
      <c r="J28" s="63">
        <v>100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5685.1009090909183</v>
      </c>
      <c r="P28" s="7">
        <f t="shared" si="6"/>
        <v>125072.2200000002</v>
      </c>
      <c r="Q28" s="164">
        <f>Q27+N28-1</f>
        <v>172480.51</v>
      </c>
      <c r="R28" s="29">
        <f t="shared" si="1"/>
        <v>103.37414010745954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-5500</v>
      </c>
      <c r="J29" s="63">
        <v>100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5265.3795652174003</v>
      </c>
      <c r="P29" s="7">
        <f t="shared" si="6"/>
        <v>121103.73000000021</v>
      </c>
      <c r="Q29" s="164">
        <f>Q28+N29+1</f>
        <v>164551.51</v>
      </c>
      <c r="R29" s="29">
        <f t="shared" si="1"/>
        <v>103.12448348280164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5700</v>
      </c>
      <c r="J30" s="25">
        <v>100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5181.8433333333423</v>
      </c>
      <c r="P30" s="7">
        <f t="shared" si="6"/>
        <v>124364.24000000022</v>
      </c>
      <c r="Q30" s="164">
        <f>Q29+N30+1</f>
        <v>171780.51</v>
      </c>
      <c r="R30" s="29">
        <f t="shared" si="1"/>
        <v>103.07491296779803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5104.9900000000089</v>
      </c>
      <c r="P31" s="7">
        <f t="shared" si="6"/>
        <v>127624.75000000023</v>
      </c>
      <c r="Q31" s="164">
        <f t="shared" ref="Q31:Q39" si="18">Q30+N31</f>
        <v>171780.51</v>
      </c>
      <c r="R31" s="29">
        <f t="shared" si="1"/>
        <v>103.02930809399471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5034.0484615384712</v>
      </c>
      <c r="P32" s="7">
        <f t="shared" si="6"/>
        <v>130885.26000000024</v>
      </c>
      <c r="Q32" s="164">
        <f t="shared" si="18"/>
        <v>171780.51</v>
      </c>
      <c r="R32" s="29">
        <f t="shared" si="1"/>
        <v>102.98721128740705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-8400</v>
      </c>
      <c r="J33" s="25">
        <v>100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4785.4359259259354</v>
      </c>
      <c r="P33" s="7">
        <f t="shared" si="6"/>
        <v>129206.77000000025</v>
      </c>
      <c r="Q33" s="164">
        <f>Q32+N33-1</f>
        <v>166841.51</v>
      </c>
      <c r="R33" s="29">
        <f t="shared" si="1"/>
        <v>102.83968426651188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-2602130</v>
      </c>
      <c r="Y33" s="181">
        <f>Y32-K33-L33</f>
        <v>-2603349</v>
      </c>
      <c r="Z33" s="217">
        <f>AVERAGE(Y33:Y41)</f>
        <v>-2601183.3333333335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-2700</v>
      </c>
      <c r="J34" s="25">
        <v>100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5038.9028571428662</v>
      </c>
      <c r="P34" s="7">
        <f t="shared" si="6"/>
        <v>141089.28000000026</v>
      </c>
      <c r="Q34" s="164">
        <f>Q33+N34+1</f>
        <v>180402.51</v>
      </c>
      <c r="R34" s="29">
        <f t="shared" si="1"/>
        <v>102.99009189244168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/>
      <c r="F35" s="23"/>
      <c r="G35" s="26">
        <f t="shared" ref="G35:G37" si="19">D35+E35+F35-E34-F34</f>
        <v>2440587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2440587</v>
      </c>
      <c r="O35" s="67">
        <f t="shared" si="3"/>
        <v>89433.061724137937</v>
      </c>
      <c r="P35" s="7">
        <f t="shared" si="6"/>
        <v>2593558.79</v>
      </c>
      <c r="Q35" s="164">
        <f>Q34+N35</f>
        <v>2620989.5099999998</v>
      </c>
      <c r="R35" s="29">
        <f t="shared" si="1"/>
        <v>153.06970194881188</v>
      </c>
      <c r="S35" s="5">
        <f>SUM($Q$7:$Q35)/T35</f>
        <v>257953.06172413781</v>
      </c>
      <c r="T35" s="18">
        <v>29</v>
      </c>
      <c r="U35" s="4"/>
      <c r="V35" s="131"/>
      <c r="W35" s="105"/>
      <c r="X35" s="217"/>
      <c r="Y35" s="181">
        <f>Y34-K35-L35-1</f>
        <v>-2600912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168200.97666666665</v>
      </c>
      <c r="P36" s="7">
        <f t="shared" si="6"/>
        <v>5046029.3</v>
      </c>
      <c r="Q36" s="164">
        <f>Q35+N36+1</f>
        <v>2620990.5099999998</v>
      </c>
      <c r="R36" s="29">
        <f t="shared" si="1"/>
        <v>199.81128451618002</v>
      </c>
      <c r="S36" s="5">
        <f>SUM($Q$7:$Q36)/T36+1</f>
        <v>336721.97666666657</v>
      </c>
      <c r="T36" s="18">
        <v>30</v>
      </c>
      <c r="U36" s="4"/>
      <c r="V36" s="136"/>
      <c r="W36" s="105"/>
      <c r="X36" s="217"/>
      <c r="Y36" s="181">
        <f>Y35-K36-L36-1</f>
        <v>-2600913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241887.09064516128</v>
      </c>
      <c r="P37" s="7">
        <f t="shared" si="6"/>
        <v>7498499.8099999996</v>
      </c>
      <c r="Q37" s="164">
        <f>Q36+N37</f>
        <v>2620990.5099999998</v>
      </c>
      <c r="R37" s="29">
        <f t="shared" si="1"/>
        <v>243.53672599404294</v>
      </c>
      <c r="S37" s="5">
        <f>SUM($Q$7:$Q37)/T37+1</f>
        <v>410408.09064516117</v>
      </c>
      <c r="T37" s="18">
        <v>31</v>
      </c>
      <c r="U37" s="27"/>
      <c r="V37" s="137"/>
      <c r="W37" s="105"/>
      <c r="X37" s="217"/>
      <c r="Y37" s="181">
        <f t="shared" si="15"/>
        <v>-2600913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310967.82250000001</v>
      </c>
      <c r="P38" s="7">
        <f t="shared" si="6"/>
        <v>9950970.3200000003</v>
      </c>
      <c r="Q38" s="164">
        <f t="shared" si="18"/>
        <v>2620990.5099999998</v>
      </c>
      <c r="R38" s="29">
        <f t="shared" si="1"/>
        <v>284.52873397816279</v>
      </c>
      <c r="S38" s="5">
        <f>SUM($Q$7:$Q38)/T38</f>
        <v>479487.82249999989</v>
      </c>
      <c r="T38" s="18">
        <v>32</v>
      </c>
      <c r="U38" s="27"/>
      <c r="V38" s="137"/>
      <c r="W38" s="105"/>
      <c r="X38" s="217"/>
      <c r="Y38" s="181">
        <f t="shared" si="15"/>
        <v>-2600913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375861.84333333332</v>
      </c>
      <c r="P39" s="7">
        <f t="shared" si="6"/>
        <v>12403440.83</v>
      </c>
      <c r="Q39" s="164">
        <f t="shared" si="18"/>
        <v>2620990.5099999998</v>
      </c>
      <c r="R39" s="29">
        <f t="shared" si="1"/>
        <v>323.03693527968977</v>
      </c>
      <c r="S39" s="5">
        <f>SUM($Q$7:$Q39)/T39</f>
        <v>544381.84333333327</v>
      </c>
      <c r="T39" s="18">
        <v>33</v>
      </c>
      <c r="U39" s="27"/>
      <c r="V39" s="137"/>
      <c r="W39" s="105"/>
      <c r="X39" s="217"/>
      <c r="Y39" s="181">
        <f t="shared" si="15"/>
        <v>-2600913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436938.56882352941</v>
      </c>
      <c r="P40" s="7">
        <f t="shared" si="6"/>
        <v>14855911.34</v>
      </c>
      <c r="Q40" s="164">
        <f>Q39+N40</f>
        <v>2620990.5099999998</v>
      </c>
      <c r="R40" s="29">
        <f t="shared" si="1"/>
        <v>359.27994826936225</v>
      </c>
      <c r="S40" s="5">
        <f>SUM($Q$7:$Q40)/T40</f>
        <v>605458.56882352929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-2600913</v>
      </c>
      <c r="Z40" s="217">
        <f>AVERAGE(Y40:Y48)</f>
        <v>-2600913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494525.19571428577</v>
      </c>
      <c r="P41" s="7">
        <f t="shared" si="6"/>
        <v>17308381.850000001</v>
      </c>
      <c r="Q41" s="164">
        <f>Q40+N41</f>
        <v>2620990.5099999998</v>
      </c>
      <c r="R41" s="29">
        <f t="shared" si="1"/>
        <v>393.4519319453392</v>
      </c>
      <c r="S41" s="5">
        <f>SUM($Q$7:$Q41)/T41</f>
        <v>663045.1957142856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-2600913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v>-8916</v>
      </c>
      <c r="E42" s="87"/>
      <c r="F42" s="23"/>
      <c r="G42" s="26">
        <f t="shared" ref="G42:G43" si="20">D42+E42+F42-E41-F41</f>
        <v>-8916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-8916</v>
      </c>
      <c r="O42" s="67">
        <f t="shared" si="3"/>
        <v>548664.89888888889</v>
      </c>
      <c r="P42" s="7">
        <f t="shared" si="6"/>
        <v>19751936.359999999</v>
      </c>
      <c r="Q42" s="164">
        <f>Q41+N42</f>
        <v>2612074.5099999998</v>
      </c>
      <c r="R42" s="29">
        <f t="shared" si="1"/>
        <v>425.57850634280123</v>
      </c>
      <c r="S42" s="5">
        <f>SUM($Q$7:$Q42)/T42</f>
        <v>717184.89888888865</v>
      </c>
      <c r="T42" s="18">
        <v>36</v>
      </c>
      <c r="U42" s="138"/>
      <c r="V42" s="131"/>
      <c r="W42" s="105"/>
      <c r="X42" s="217"/>
      <c r="Y42" s="181">
        <f t="shared" si="15"/>
        <v>-2600913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599878.15864864853</v>
      </c>
      <c r="P43" s="7">
        <f t="shared" si="6"/>
        <v>22195491.869999997</v>
      </c>
      <c r="Q43" s="164">
        <f>Q42+N43+1</f>
        <v>2612075.5099999998</v>
      </c>
      <c r="R43" s="29">
        <f t="shared" si="1"/>
        <v>455.96852518908639</v>
      </c>
      <c r="S43" s="5">
        <f>SUM($Q$7:$Q43)/T43</f>
        <v>768398.15864864842</v>
      </c>
      <c r="T43" s="18">
        <v>37</v>
      </c>
      <c r="U43" s="138"/>
      <c r="V43" s="131"/>
      <c r="W43" s="105"/>
      <c r="X43" s="217"/>
      <c r="Y43" s="181">
        <f t="shared" si="15"/>
        <v>-2600913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648395.9573684209</v>
      </c>
      <c r="P44" s="7">
        <f t="shared" si="6"/>
        <v>24639046.379999995</v>
      </c>
      <c r="Q44" s="164">
        <f>Q43+N44-1</f>
        <v>2612074.5099999998</v>
      </c>
      <c r="R44" s="29">
        <f t="shared" si="1"/>
        <v>484.75905374342557</v>
      </c>
      <c r="S44" s="5">
        <f>SUM($Q$7:$Q44)/T44</f>
        <v>816915.95736842079</v>
      </c>
      <c r="T44" s="18">
        <v>38</v>
      </c>
      <c r="U44" s="138"/>
      <c r="V44" s="131"/>
      <c r="W44" s="105"/>
      <c r="X44" s="217"/>
      <c r="Y44" s="181">
        <f t="shared" si="15"/>
        <v>-2600913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694425.66384615365</v>
      </c>
      <c r="P45" s="7">
        <f t="shared" si="6"/>
        <v>27082600.889999993</v>
      </c>
      <c r="Q45" s="164">
        <f t="shared" ref="Q45:Q53" si="21">Q44+N45</f>
        <v>2612074.5099999998</v>
      </c>
      <c r="R45" s="29">
        <f t="shared" si="1"/>
        <v>512.0731449360037</v>
      </c>
      <c r="S45" s="5">
        <f>SUM($Q$7:$Q45)/T45</f>
        <v>862945.66384615353</v>
      </c>
      <c r="T45" s="18">
        <v>39</v>
      </c>
      <c r="U45" s="138"/>
      <c r="V45" s="131"/>
      <c r="W45" s="105"/>
      <c r="X45" s="217"/>
      <c r="Y45" s="181">
        <f t="shared" si="15"/>
        <v>-2600913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738153.88499999978</v>
      </c>
      <c r="P46" s="7">
        <f t="shared" si="6"/>
        <v>29526155.399999991</v>
      </c>
      <c r="Q46" s="164">
        <f t="shared" si="21"/>
        <v>2612074.5099999998</v>
      </c>
      <c r="R46" s="29">
        <f t="shared" si="1"/>
        <v>538.02153156895292</v>
      </c>
      <c r="S46" s="5">
        <f>SUM($Q$7:$Q46)/T46</f>
        <v>906673.88499999954</v>
      </c>
      <c r="T46" s="18">
        <v>40</v>
      </c>
      <c r="U46" s="138"/>
      <c r="V46" s="131"/>
      <c r="W46" s="105"/>
      <c r="X46" s="217"/>
      <c r="Y46" s="181">
        <f t="shared" si="15"/>
        <v>-2600913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779749.04658536555</v>
      </c>
      <c r="P47" s="7">
        <f t="shared" si="6"/>
        <v>31969710.909999989</v>
      </c>
      <c r="Q47" s="164">
        <f>Q46+N47+1</f>
        <v>2612075.5099999998</v>
      </c>
      <c r="R47" s="29">
        <f t="shared" si="1"/>
        <v>562.7041577174017</v>
      </c>
      <c r="S47" s="5">
        <f>SUM($Q$7:$Q47)/T47</f>
        <v>948269.04658536543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-2600913</v>
      </c>
      <c r="Z47" s="217">
        <f>AVERAGE(Y47:Y54)</f>
        <v>-2600913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819363.46238095209</v>
      </c>
      <c r="P48" s="7">
        <f t="shared" si="6"/>
        <v>34413265.419999987</v>
      </c>
      <c r="Q48" s="164">
        <f>Q47+N48-1</f>
        <v>2612074.5099999998</v>
      </c>
      <c r="R48" s="29">
        <f t="shared" si="1"/>
        <v>586.21140658732008</v>
      </c>
      <c r="S48" s="5">
        <f>SUM($Q$7:$Q48)/T48</f>
        <v>987883.46238095185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-2600913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857135.37046511588</v>
      </c>
      <c r="P49" s="7">
        <f t="shared" si="6"/>
        <v>36856820.929999985</v>
      </c>
      <c r="Q49" s="164">
        <f>Q48+N49+1</f>
        <v>2612075.5099999998</v>
      </c>
      <c r="R49" s="29">
        <f t="shared" si="1"/>
        <v>608.62530884471619</v>
      </c>
      <c r="S49" s="5">
        <f>SUM($Q$7:$Q49)/T49</f>
        <v>1025655.3704651158</v>
      </c>
      <c r="T49" s="18">
        <v>43</v>
      </c>
      <c r="U49" s="138"/>
      <c r="V49" s="131"/>
      <c r="W49" s="105"/>
      <c r="X49" s="217"/>
      <c r="Y49" s="181">
        <f t="shared" si="15"/>
        <v>-2600913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893190.37363636319</v>
      </c>
      <c r="P50" s="7">
        <f t="shared" si="6"/>
        <v>39300376.439999983</v>
      </c>
      <c r="Q50" s="164">
        <f>Q49+N50</f>
        <v>2612075.5099999998</v>
      </c>
      <c r="R50" s="29">
        <f t="shared" si="1"/>
        <v>630.02039736313975</v>
      </c>
      <c r="S50" s="5">
        <f>SUM($Q$7:$Q50)/T50</f>
        <v>1061710.3736363631</v>
      </c>
      <c r="T50" s="18">
        <v>44</v>
      </c>
      <c r="U50" s="138"/>
      <c r="V50" s="131"/>
      <c r="W50" s="105"/>
      <c r="X50" s="217"/>
      <c r="Y50" s="181">
        <f t="shared" si="15"/>
        <v>-2600913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927642.93222222175</v>
      </c>
      <c r="P51" s="7">
        <f t="shared" si="6"/>
        <v>41743931.949999981</v>
      </c>
      <c r="Q51" s="164">
        <f t="shared" si="21"/>
        <v>2612075.5099999998</v>
      </c>
      <c r="R51" s="29">
        <f t="shared" si="1"/>
        <v>650.46459305852215</v>
      </c>
      <c r="S51" s="5">
        <f>SUM($Q$7:$Q51)/T51</f>
        <v>1096162.9322222215</v>
      </c>
      <c r="T51" s="18">
        <v>45</v>
      </c>
      <c r="U51" s="138"/>
      <c r="V51" s="131"/>
      <c r="W51" s="105"/>
      <c r="X51" s="217"/>
      <c r="Y51" s="181">
        <f t="shared" si="15"/>
        <v>-2600913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960597.55347826041</v>
      </c>
      <c r="P52" s="7">
        <f t="shared" si="6"/>
        <v>44187487.459999979</v>
      </c>
      <c r="Q52" s="164">
        <f>Q51+N52</f>
        <v>2612075.5099999998</v>
      </c>
      <c r="R52" s="29">
        <f t="shared" si="1"/>
        <v>670.01991068019242</v>
      </c>
      <c r="S52" s="5">
        <f>SUM($Q$7:$Q52)/T52</f>
        <v>1129117.5534782603</v>
      </c>
      <c r="T52" s="18">
        <v>46</v>
      </c>
      <c r="U52" s="138"/>
      <c r="V52" s="131"/>
      <c r="W52" s="105"/>
      <c r="X52" s="217"/>
      <c r="Y52" s="181">
        <f t="shared" si="15"/>
        <v>-2600913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992149.85042553139</v>
      </c>
      <c r="P53" s="7">
        <f t="shared" si="6"/>
        <v>46631042.969999976</v>
      </c>
      <c r="Q53" s="164">
        <f t="shared" si="21"/>
        <v>2612075.5099999998</v>
      </c>
      <c r="R53" s="29">
        <f t="shared" si="1"/>
        <v>688.74308712647235</v>
      </c>
      <c r="S53" s="5">
        <f>SUM($Q$7:$Q53)/T53</f>
        <v>1160669.8504255312</v>
      </c>
      <c r="T53" s="18">
        <v>47</v>
      </c>
      <c r="U53" s="138"/>
      <c r="V53" s="131"/>
      <c r="W53" s="105"/>
      <c r="X53" s="217"/>
      <c r="Y53" s="181">
        <f t="shared" si="15"/>
        <v>-2600913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1022387.4683333328</v>
      </c>
      <c r="P54" s="7">
        <f t="shared" si="6"/>
        <v>49074598.479999974</v>
      </c>
      <c r="Q54" s="164">
        <f>Q53+N54</f>
        <v>2612075.5099999998</v>
      </c>
      <c r="R54" s="29">
        <f t="shared" si="1"/>
        <v>706.686131220824</v>
      </c>
      <c r="S54" s="5">
        <f>SUM($Q$7:$Q54)/T54</f>
        <v>1190907.4683333326</v>
      </c>
      <c r="T54" s="18">
        <v>48</v>
      </c>
      <c r="U54" s="138"/>
      <c r="V54" s="131"/>
      <c r="W54" s="105"/>
      <c r="X54" s="217"/>
      <c r="Y54" s="181">
        <f t="shared" si="15"/>
        <v>-2600913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59"/>
  <sheetViews>
    <sheetView topLeftCell="A5733" workbookViewId="0">
      <selection activeCell="D5759" sqref="D575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2025-12-03T10:29:07Z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